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PCV\Clases Virtuales\Trabajo de Grado\Proyecto\Apéndices\Docs\"/>
    </mc:Choice>
  </mc:AlternateContent>
  <xr:revisionPtr revIDLastSave="0" documentId="13_ncr:1_{DBDD1341-29FA-4F0A-A797-16E2EEDD897D}" xr6:coauthVersionLast="47" xr6:coauthVersionMax="47" xr10:uidLastSave="{00000000-0000-0000-0000-000000000000}"/>
  <bookViews>
    <workbookView xWindow="-120" yWindow="-120" windowWidth="20730" windowHeight="11310" xr2:uid="{D5D1D2B0-1C27-45C7-8790-7287B557D76D}"/>
  </bookViews>
  <sheets>
    <sheet name="Procesos en ejecució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3" i="2" l="1"/>
  <c r="C43" i="2"/>
  <c r="Q43" i="2" l="1"/>
</calcChain>
</file>

<file path=xl/sharedStrings.xml><?xml version="1.0" encoding="utf-8"?>
<sst xmlns="http://schemas.openxmlformats.org/spreadsheetml/2006/main" count="343" uniqueCount="99">
  <si>
    <t>Positiva</t>
  </si>
  <si>
    <t>IUVA</t>
  </si>
  <si>
    <t>SBS Seguros</t>
  </si>
  <si>
    <t>Pasivos Laborales</t>
  </si>
  <si>
    <t>Coomeva Prepagada</t>
  </si>
  <si>
    <t>Comfenalco</t>
  </si>
  <si>
    <t>Correspondencia</t>
  </si>
  <si>
    <t>X</t>
  </si>
  <si>
    <t>Observaciones</t>
  </si>
  <si>
    <t>Ninguno</t>
  </si>
  <si>
    <t>Excel</t>
  </si>
  <si>
    <t>Colpensiones</t>
  </si>
  <si>
    <t>SAE Casos</t>
  </si>
  <si>
    <t>SAE Asesorías</t>
  </si>
  <si>
    <t>Tramites Judiciales</t>
  </si>
  <si>
    <t>Cuentas Médicas</t>
  </si>
  <si>
    <t>Liquidación Estampillas</t>
  </si>
  <si>
    <t>Impresión Estampillas</t>
  </si>
  <si>
    <t>Novedades Asesoría</t>
  </si>
  <si>
    <t>Pagos CLT</t>
  </si>
  <si>
    <t>Emisión</t>
  </si>
  <si>
    <t>Indemnizaciones</t>
  </si>
  <si>
    <t>Liquidación Impuesto Registro</t>
  </si>
  <si>
    <t>LOGS PROYECTOS</t>
  </si>
  <si>
    <t>PROYECTO</t>
  </si>
  <si>
    <t>ÍNDICE MONGODB</t>
  </si>
  <si>
    <t>TIPO REPORTE</t>
  </si>
  <si>
    <t>AMBIENTE</t>
  </si>
  <si>
    <t>CARGUE DE DATOS</t>
  </si>
  <si>
    <t>ENVÍO ONLINE/OFFLINE</t>
  </si>
  <si>
    <t>REPORT SERVER</t>
  </si>
  <si>
    <t>ONLINE FECHA ACTUAL</t>
  </si>
  <si>
    <t>ARREGLOS PENDIENTES</t>
  </si>
  <si>
    <t>Periodo - Radicado</t>
  </si>
  <si>
    <t>Mongo DB</t>
  </si>
  <si>
    <t xml:space="preserve">Produccion </t>
  </si>
  <si>
    <t>1 PROCESO - 7PM</t>
  </si>
  <si>
    <t>Online</t>
  </si>
  <si>
    <t>SI</t>
  </si>
  <si>
    <t>ACTUAL</t>
  </si>
  <si>
    <t>NO</t>
  </si>
  <si>
    <t>Arreglos visuales y funcionamiento</t>
  </si>
  <si>
    <t>Pendiente Observaciones lider operativa y ajuste de productividad</t>
  </si>
  <si>
    <t>Estampillas Departamentales / UID / CLT</t>
  </si>
  <si>
    <t>VALIDACIONES DE AUTOMATAS</t>
  </si>
  <si>
    <t>ACTUAL (1 DÍA ANTERIORIDAD)</t>
  </si>
  <si>
    <t>revisión de los autómatas y de trazabilidad</t>
  </si>
  <si>
    <t>INMEDIATO - CADA CAMBIO DE ESTADO (Facturación)</t>
  </si>
  <si>
    <t xml:space="preserve">Pendiente autómata de Afiliación y Novedades </t>
  </si>
  <si>
    <t xml:space="preserve">EN REVISIÓN </t>
  </si>
  <si>
    <t>Offline</t>
  </si>
  <si>
    <t>Pendiente trazabilidad de la UID y Reporte del proyecto</t>
  </si>
  <si>
    <t>Offline / Cargue manual</t>
  </si>
  <si>
    <t>NINGUNO</t>
  </si>
  <si>
    <t>No existen arreglos (Reunión importante para solicitud de datos)</t>
  </si>
  <si>
    <t>Pendiente nuevo envío por nuevos cambios de los procesos dado que van a usar la UID</t>
  </si>
  <si>
    <t>1 PROCESO - PASIVOS  CADA 2 MIN - UID Y MASIVA 10 PM</t>
  </si>
  <si>
    <t xml:space="preserve">SI  </t>
  </si>
  <si>
    <t>Cambio de visuales a los Logs</t>
  </si>
  <si>
    <t>EN PROCESO</t>
  </si>
  <si>
    <t>PRIORIDAD ALTA</t>
  </si>
  <si>
    <t>Pruebas</t>
  </si>
  <si>
    <t>EN RPOCESO</t>
  </si>
  <si>
    <t>Pendiente revisión de trazabilidad</t>
  </si>
  <si>
    <t>AUTOMÁTICO</t>
  </si>
  <si>
    <t>Desarrollo del informe de Power BI</t>
  </si>
  <si>
    <t>REGISTRO</t>
  </si>
  <si>
    <t xml:space="preserve">PROCESOS </t>
  </si>
  <si>
    <t>REPORTADOS</t>
  </si>
  <si>
    <t>DESDE</t>
  </si>
  <si>
    <t>HASTA</t>
  </si>
  <si>
    <t>Reporta</t>
  </si>
  <si>
    <t>Procesamiento de Expedientes</t>
  </si>
  <si>
    <t>Infoconsumo (con SycTrace)</t>
  </si>
  <si>
    <t>OpenSmart</t>
  </si>
  <si>
    <t>Robot Importación</t>
  </si>
  <si>
    <t>Robot Exportación</t>
  </si>
  <si>
    <t>CADA 1HRS</t>
  </si>
  <si>
    <t>PQRS</t>
  </si>
  <si>
    <t>Generación certificados RPM</t>
  </si>
  <si>
    <t>Afiliación</t>
  </si>
  <si>
    <t>Medicina Laboral</t>
  </si>
  <si>
    <t>Novedades</t>
  </si>
  <si>
    <t>Facturación</t>
  </si>
  <si>
    <t>Subisidio Familiar Vivienda</t>
  </si>
  <si>
    <t>Subsidio Postulacion Cesante</t>
  </si>
  <si>
    <t>Automóviles</t>
  </si>
  <si>
    <t>Política de Privacidad de Datos</t>
  </si>
  <si>
    <t>SARLAFT</t>
  </si>
  <si>
    <t>Litigios</t>
  </si>
  <si>
    <t>Novedades Concesionario</t>
  </si>
  <si>
    <t>CADA 30 MIN</t>
  </si>
  <si>
    <t>Novedades Trámite</t>
  </si>
  <si>
    <t>Gestor Documental</t>
  </si>
  <si>
    <t>Incapacidades</t>
  </si>
  <si>
    <t>Recaudo</t>
  </si>
  <si>
    <t>Juridicos</t>
  </si>
  <si>
    <t>Tecnica Vida</t>
  </si>
  <si>
    <t>PYP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</si>
</sst>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9" borderId="7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8" xfId="0" applyFill="1" applyBorder="1" applyAlignment="1">
      <alignment vertical="center"/>
    </xf>
    <xf numFmtId="0" fontId="0" fillId="7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9" borderId="10" xfId="0" applyFill="1" applyBorder="1" applyAlignment="1">
      <alignment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vertical="center"/>
    </xf>
    <xf numFmtId="0" fontId="1" fillId="0" borderId="16" xfId="0" applyFont="1" applyBorder="1" applyAlignment="1">
      <alignment horizontal="center"/>
    </xf>
    <xf numFmtId="0" fontId="0" fillId="9" borderId="8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/>
    <xf numFmtId="0" fontId="0" fillId="0" borderId="7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8" borderId="9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3C310C97-D0E7-41D1-AA19-9FA9ED6B7F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ED58-F60B-421D-8893-05CB08504066}">
  <dimension ref="A1:Q43"/>
  <sheetViews>
    <sheetView tabSelected="1" zoomScale="70" zoomScaleNormal="70" workbookViewId="0">
      <pane xSplit="3" ySplit="1" topLeftCell="P2" activePane="bottomRight" state="frozen"/>
      <selection pane="topRight"/>
      <selection pane="bottomLeft"/>
      <selection pane="bottomRight" activeCell="Q10" sqref="Q10"/>
    </sheetView>
  </sheetViews>
  <sheetFormatPr baseColWidth="10" defaultColWidth="9.140625" defaultRowHeight="15" x14ac:dyDescent="0.25"/>
  <cols>
    <col min="2" max="2" width="37.28515625" bestFit="1" customWidth="1"/>
    <col min="3" max="3" width="28.28515625" bestFit="1" customWidth="1"/>
    <col min="4" max="4" width="16.42578125" hidden="1" customWidth="1"/>
    <col min="5" max="5" width="18.140625" hidden="1" customWidth="1"/>
    <col min="6" max="6" width="14.140625" style="43" hidden="1" customWidth="1"/>
    <col min="7" max="7" width="12.28515625" style="43" hidden="1" customWidth="1"/>
    <col min="8" max="8" width="53.28515625" hidden="1" customWidth="1"/>
    <col min="9" max="9" width="22.85546875" hidden="1" customWidth="1"/>
    <col min="10" max="10" width="15.7109375" hidden="1" customWidth="1"/>
    <col min="11" max="12" width="21.28515625" hidden="1" customWidth="1"/>
    <col min="13" max="13" width="28.85546875" hidden="1" customWidth="1"/>
    <col min="14" max="14" width="22.5703125" style="1" hidden="1" customWidth="1"/>
    <col min="15" max="15" width="78.85546875" hidden="1" customWidth="1"/>
  </cols>
  <sheetData>
    <row r="1" spans="1:16" ht="15" customHeight="1" x14ac:dyDescent="0.25">
      <c r="B1" s="37" t="s">
        <v>24</v>
      </c>
      <c r="C1" s="3" t="s">
        <v>67</v>
      </c>
      <c r="D1" s="3" t="s">
        <v>68</v>
      </c>
      <c r="E1" s="2" t="s">
        <v>25</v>
      </c>
      <c r="F1" s="42" t="s">
        <v>26</v>
      </c>
      <c r="G1" s="42" t="s">
        <v>27</v>
      </c>
      <c r="H1" s="4" t="s">
        <v>28</v>
      </c>
      <c r="I1" s="4" t="s">
        <v>29</v>
      </c>
      <c r="J1" s="4" t="s">
        <v>30</v>
      </c>
      <c r="K1" s="11" t="s">
        <v>69</v>
      </c>
      <c r="L1" s="12" t="s">
        <v>70</v>
      </c>
      <c r="M1" s="2" t="s">
        <v>31</v>
      </c>
      <c r="N1" s="4" t="s">
        <v>32</v>
      </c>
      <c r="O1" s="4" t="s">
        <v>8</v>
      </c>
      <c r="P1" s="1" t="s">
        <v>71</v>
      </c>
    </row>
    <row r="2" spans="1:16" ht="18" customHeight="1" x14ac:dyDescent="0.25">
      <c r="A2" s="45" t="s">
        <v>23</v>
      </c>
      <c r="B2" s="34" t="s">
        <v>4</v>
      </c>
      <c r="C2" s="35" t="s">
        <v>15</v>
      </c>
      <c r="D2" s="35" t="s">
        <v>7</v>
      </c>
      <c r="E2" s="35" t="s">
        <v>33</v>
      </c>
      <c r="F2" s="35" t="s">
        <v>34</v>
      </c>
      <c r="G2" s="35" t="s">
        <v>35</v>
      </c>
      <c r="H2" s="35" t="s">
        <v>36</v>
      </c>
      <c r="I2" s="35" t="s">
        <v>37</v>
      </c>
      <c r="J2" s="35" t="s">
        <v>38</v>
      </c>
      <c r="K2" s="35">
        <v>202201</v>
      </c>
      <c r="L2" s="35" t="s">
        <v>39</v>
      </c>
      <c r="M2" s="35" t="s">
        <v>39</v>
      </c>
      <c r="N2" s="35" t="s">
        <v>40</v>
      </c>
      <c r="O2" s="36" t="s">
        <v>41</v>
      </c>
      <c r="P2" s="1" t="s">
        <v>38</v>
      </c>
    </row>
    <row r="3" spans="1:16" ht="18" customHeight="1" x14ac:dyDescent="0.25">
      <c r="A3" s="46"/>
      <c r="B3" s="16" t="s">
        <v>3</v>
      </c>
      <c r="C3" s="9" t="s">
        <v>72</v>
      </c>
      <c r="D3" s="9" t="s">
        <v>7</v>
      </c>
      <c r="E3" s="10" t="s">
        <v>33</v>
      </c>
      <c r="F3" s="9" t="s">
        <v>34</v>
      </c>
      <c r="G3" s="9" t="s">
        <v>35</v>
      </c>
      <c r="H3" s="33" t="s">
        <v>56</v>
      </c>
      <c r="I3" s="29" t="s">
        <v>37</v>
      </c>
      <c r="J3" s="30" t="s">
        <v>57</v>
      </c>
      <c r="K3" s="9">
        <v>202207</v>
      </c>
      <c r="L3" s="9" t="s">
        <v>39</v>
      </c>
      <c r="M3" s="9" t="s">
        <v>39</v>
      </c>
      <c r="N3" s="9" t="s">
        <v>38</v>
      </c>
      <c r="O3" s="31" t="s">
        <v>58</v>
      </c>
      <c r="P3" s="1" t="s">
        <v>38</v>
      </c>
    </row>
    <row r="4" spans="1:16" ht="18" customHeight="1" x14ac:dyDescent="0.25">
      <c r="A4" s="46"/>
      <c r="B4" s="14" t="s">
        <v>43</v>
      </c>
      <c r="C4" s="5" t="s">
        <v>16</v>
      </c>
      <c r="D4" s="5" t="s">
        <v>7</v>
      </c>
      <c r="E4" s="6" t="s">
        <v>33</v>
      </c>
      <c r="F4" s="5" t="s">
        <v>34</v>
      </c>
      <c r="G4" s="5" t="s">
        <v>35</v>
      </c>
      <c r="H4" s="24" t="s">
        <v>44</v>
      </c>
      <c r="I4" s="22" t="s">
        <v>37</v>
      </c>
      <c r="J4" s="23" t="s">
        <v>40</v>
      </c>
      <c r="K4" s="5">
        <v>202201</v>
      </c>
      <c r="L4" s="5" t="s">
        <v>39</v>
      </c>
      <c r="M4" s="5" t="s">
        <v>45</v>
      </c>
      <c r="N4" s="5" t="s">
        <v>38</v>
      </c>
      <c r="O4" s="20" t="s">
        <v>46</v>
      </c>
      <c r="P4" s="1" t="s">
        <v>38</v>
      </c>
    </row>
    <row r="5" spans="1:16" ht="18" customHeight="1" x14ac:dyDescent="0.25">
      <c r="A5" s="46"/>
      <c r="B5" s="13" t="s">
        <v>73</v>
      </c>
      <c r="C5" s="5" t="s">
        <v>17</v>
      </c>
      <c r="D5" s="5" t="s">
        <v>7</v>
      </c>
      <c r="E5" s="5" t="s">
        <v>33</v>
      </c>
      <c r="F5" s="5" t="s">
        <v>34</v>
      </c>
      <c r="G5" s="5" t="s">
        <v>35</v>
      </c>
      <c r="H5" s="5" t="s">
        <v>64</v>
      </c>
      <c r="I5" s="22" t="s">
        <v>37</v>
      </c>
      <c r="J5" s="23" t="s">
        <v>57</v>
      </c>
      <c r="K5" s="5">
        <v>202209</v>
      </c>
      <c r="L5" s="5" t="s">
        <v>39</v>
      </c>
      <c r="M5" s="5" t="s">
        <v>39</v>
      </c>
      <c r="N5" s="5" t="s">
        <v>38</v>
      </c>
      <c r="O5" s="20" t="s">
        <v>65</v>
      </c>
      <c r="P5" s="1" t="s">
        <v>38</v>
      </c>
    </row>
    <row r="6" spans="1:16" ht="18" customHeight="1" x14ac:dyDescent="0.25">
      <c r="A6" s="46"/>
      <c r="B6" s="17" t="s">
        <v>66</v>
      </c>
      <c r="C6" s="5" t="s">
        <v>22</v>
      </c>
      <c r="D6" s="5" t="s">
        <v>7</v>
      </c>
      <c r="E6" s="5" t="s">
        <v>59</v>
      </c>
      <c r="F6" s="5" t="s">
        <v>59</v>
      </c>
      <c r="G6" s="5" t="s">
        <v>59</v>
      </c>
      <c r="H6" s="5" t="s">
        <v>59</v>
      </c>
      <c r="I6" s="25" t="s">
        <v>50</v>
      </c>
      <c r="J6" s="23" t="s">
        <v>40</v>
      </c>
      <c r="K6" s="5" t="s">
        <v>59</v>
      </c>
      <c r="L6" s="5" t="s">
        <v>59</v>
      </c>
      <c r="M6" s="5" t="s">
        <v>59</v>
      </c>
      <c r="N6" s="5" t="s">
        <v>59</v>
      </c>
      <c r="O6" s="20" t="s">
        <v>60</v>
      </c>
      <c r="P6" s="1"/>
    </row>
    <row r="7" spans="1:16" s="41" customFormat="1" ht="18" customHeight="1" x14ac:dyDescent="0.25">
      <c r="A7" s="46"/>
      <c r="B7" s="51" t="s">
        <v>74</v>
      </c>
      <c r="C7" s="5" t="s">
        <v>75</v>
      </c>
      <c r="D7" s="5"/>
      <c r="E7" s="7" t="s">
        <v>9</v>
      </c>
      <c r="F7" s="5" t="s">
        <v>10</v>
      </c>
      <c r="G7" s="5"/>
      <c r="H7" s="5" t="s">
        <v>9</v>
      </c>
      <c r="I7" s="25" t="s">
        <v>52</v>
      </c>
      <c r="J7" s="23" t="s">
        <v>40</v>
      </c>
      <c r="K7" s="5" t="s">
        <v>53</v>
      </c>
      <c r="L7" s="5" t="s">
        <v>53</v>
      </c>
      <c r="M7" s="5" t="s">
        <v>53</v>
      </c>
      <c r="N7" s="5" t="s">
        <v>38</v>
      </c>
      <c r="O7" s="38" t="s">
        <v>54</v>
      </c>
      <c r="P7" s="43"/>
    </row>
    <row r="8" spans="1:16" s="41" customFormat="1" ht="18" customHeight="1" x14ac:dyDescent="0.25">
      <c r="A8" s="46"/>
      <c r="B8" s="52"/>
      <c r="C8" s="19" t="s">
        <v>76</v>
      </c>
      <c r="D8" s="19"/>
      <c r="E8" s="18"/>
      <c r="F8" s="19"/>
      <c r="G8" s="19"/>
      <c r="H8" s="26"/>
      <c r="I8" s="27"/>
      <c r="J8" s="28"/>
      <c r="K8" s="19"/>
      <c r="L8" s="19"/>
      <c r="M8" s="19"/>
      <c r="N8" s="19"/>
      <c r="O8" s="40"/>
      <c r="P8" s="43"/>
    </row>
    <row r="9" spans="1:16" ht="18" customHeight="1" x14ac:dyDescent="0.25">
      <c r="A9" s="46"/>
      <c r="B9" s="56" t="s">
        <v>11</v>
      </c>
      <c r="C9" s="9" t="s">
        <v>13</v>
      </c>
      <c r="D9" s="9" t="s">
        <v>7</v>
      </c>
      <c r="E9" s="10" t="s">
        <v>33</v>
      </c>
      <c r="F9" s="9" t="s">
        <v>34</v>
      </c>
      <c r="G9" s="9" t="s">
        <v>35</v>
      </c>
      <c r="H9" s="29" t="s">
        <v>77</v>
      </c>
      <c r="I9" s="29" t="s">
        <v>37</v>
      </c>
      <c r="J9" s="30" t="s">
        <v>40</v>
      </c>
      <c r="K9" s="9">
        <v>202206</v>
      </c>
      <c r="L9" s="9" t="s">
        <v>39</v>
      </c>
      <c r="M9" s="9" t="s">
        <v>39</v>
      </c>
      <c r="N9" s="9" t="s">
        <v>38</v>
      </c>
      <c r="O9" s="31" t="s">
        <v>42</v>
      </c>
      <c r="P9" s="1" t="s">
        <v>38</v>
      </c>
    </row>
    <row r="10" spans="1:16" ht="18" customHeight="1" x14ac:dyDescent="0.25">
      <c r="A10" s="46"/>
      <c r="B10" s="57"/>
      <c r="C10" s="9" t="s">
        <v>12</v>
      </c>
      <c r="D10" s="9" t="s">
        <v>7</v>
      </c>
      <c r="E10" s="10" t="s">
        <v>33</v>
      </c>
      <c r="F10" s="9" t="s">
        <v>34</v>
      </c>
      <c r="G10" s="9" t="s">
        <v>35</v>
      </c>
      <c r="H10" s="29" t="s">
        <v>77</v>
      </c>
      <c r="I10" s="29" t="s">
        <v>37</v>
      </c>
      <c r="J10" s="30" t="s">
        <v>40</v>
      </c>
      <c r="K10" s="9">
        <v>202206</v>
      </c>
      <c r="L10" s="9" t="s">
        <v>39</v>
      </c>
      <c r="M10" s="9" t="s">
        <v>39</v>
      </c>
      <c r="N10" s="9" t="s">
        <v>38</v>
      </c>
      <c r="O10" s="31" t="s">
        <v>42</v>
      </c>
      <c r="P10" s="1" t="s">
        <v>38</v>
      </c>
    </row>
    <row r="11" spans="1:16" ht="18" customHeight="1" x14ac:dyDescent="0.25">
      <c r="A11" s="46"/>
      <c r="B11" s="57"/>
      <c r="C11" s="9" t="s">
        <v>14</v>
      </c>
      <c r="D11" s="9"/>
      <c r="E11" s="10"/>
      <c r="F11" s="9"/>
      <c r="G11" s="9"/>
      <c r="H11" s="29"/>
      <c r="I11" s="29"/>
      <c r="J11" s="30"/>
      <c r="K11" s="9"/>
      <c r="L11" s="9"/>
      <c r="M11" s="9"/>
      <c r="N11" s="9"/>
      <c r="O11" s="31"/>
      <c r="P11" s="1" t="s">
        <v>38</v>
      </c>
    </row>
    <row r="12" spans="1:16" ht="18" customHeight="1" x14ac:dyDescent="0.25">
      <c r="A12" s="46"/>
      <c r="B12" s="57"/>
      <c r="C12" s="9" t="s">
        <v>78</v>
      </c>
      <c r="D12" s="9"/>
      <c r="E12" s="10"/>
      <c r="F12" s="9"/>
      <c r="G12" s="9"/>
      <c r="H12" s="29"/>
      <c r="I12" s="29"/>
      <c r="J12" s="30"/>
      <c r="K12" s="9"/>
      <c r="L12" s="9"/>
      <c r="M12" s="9"/>
      <c r="N12" s="9"/>
      <c r="O12" s="31"/>
      <c r="P12" s="1"/>
    </row>
    <row r="13" spans="1:16" ht="18" customHeight="1" x14ac:dyDescent="0.25">
      <c r="A13" s="46"/>
      <c r="B13" s="57"/>
      <c r="C13" s="9" t="s">
        <v>6</v>
      </c>
      <c r="D13" s="9"/>
      <c r="E13" s="10"/>
      <c r="F13" s="9"/>
      <c r="G13" s="9"/>
      <c r="H13" s="29"/>
      <c r="I13" s="29"/>
      <c r="J13" s="30"/>
      <c r="K13" s="9"/>
      <c r="L13" s="9"/>
      <c r="M13" s="9"/>
      <c r="N13" s="9"/>
      <c r="O13" s="31"/>
      <c r="P13" s="1"/>
    </row>
    <row r="14" spans="1:16" ht="18" customHeight="1" x14ac:dyDescent="0.25">
      <c r="A14" s="46"/>
      <c r="B14" s="57"/>
      <c r="C14" s="9" t="s">
        <v>79</v>
      </c>
      <c r="D14" s="9"/>
      <c r="E14" s="10"/>
      <c r="F14" s="9"/>
      <c r="G14" s="9"/>
      <c r="H14" s="29"/>
      <c r="I14" s="29"/>
      <c r="J14" s="30"/>
      <c r="K14" s="9"/>
      <c r="L14" s="9"/>
      <c r="M14" s="9"/>
      <c r="N14" s="9"/>
      <c r="O14" s="31"/>
      <c r="P14" s="1"/>
    </row>
    <row r="15" spans="1:16" ht="18" customHeight="1" x14ac:dyDescent="0.25">
      <c r="A15" s="46"/>
      <c r="B15" s="57"/>
      <c r="C15" s="9" t="s">
        <v>80</v>
      </c>
      <c r="D15" s="9"/>
      <c r="E15" s="10"/>
      <c r="F15" s="9"/>
      <c r="G15" s="9"/>
      <c r="H15" s="29"/>
      <c r="I15" s="29"/>
      <c r="J15" s="30"/>
      <c r="K15" s="9"/>
      <c r="L15" s="9"/>
      <c r="M15" s="9"/>
      <c r="N15" s="9"/>
      <c r="O15" s="31"/>
      <c r="P15" s="1"/>
    </row>
    <row r="16" spans="1:16" ht="18" customHeight="1" x14ac:dyDescent="0.25">
      <c r="A16" s="46"/>
      <c r="B16" s="57"/>
      <c r="C16" s="9" t="s">
        <v>81</v>
      </c>
      <c r="D16" s="9"/>
      <c r="E16" s="10"/>
      <c r="F16" s="9"/>
      <c r="G16" s="9"/>
      <c r="H16" s="29"/>
      <c r="I16" s="29"/>
      <c r="J16" s="30"/>
      <c r="K16" s="9"/>
      <c r="L16" s="9"/>
      <c r="M16" s="9"/>
      <c r="N16" s="9"/>
      <c r="O16" s="31"/>
      <c r="P16" s="1"/>
    </row>
    <row r="17" spans="1:16" ht="18" customHeight="1" x14ac:dyDescent="0.25">
      <c r="A17" s="47"/>
      <c r="B17" s="53" t="s">
        <v>5</v>
      </c>
      <c r="C17" s="5" t="s">
        <v>80</v>
      </c>
      <c r="D17" s="5" t="s">
        <v>7</v>
      </c>
      <c r="E17" s="6" t="s">
        <v>33</v>
      </c>
      <c r="F17" s="5" t="s">
        <v>34</v>
      </c>
      <c r="G17" s="5" t="s">
        <v>35</v>
      </c>
      <c r="H17" s="21" t="s">
        <v>49</v>
      </c>
      <c r="I17" s="22" t="s">
        <v>37</v>
      </c>
      <c r="J17" s="23" t="s">
        <v>38</v>
      </c>
      <c r="K17" s="5">
        <v>202203</v>
      </c>
      <c r="L17" s="5" t="s">
        <v>39</v>
      </c>
      <c r="M17" s="5" t="s">
        <v>39</v>
      </c>
      <c r="N17" s="5" t="s">
        <v>40</v>
      </c>
      <c r="O17" s="20" t="s">
        <v>48</v>
      </c>
      <c r="P17" s="1" t="s">
        <v>38</v>
      </c>
    </row>
    <row r="18" spans="1:16" ht="18" customHeight="1" x14ac:dyDescent="0.25">
      <c r="A18" s="47"/>
      <c r="B18" s="54"/>
      <c r="C18" s="9" t="s">
        <v>82</v>
      </c>
      <c r="D18" s="9" t="s">
        <v>7</v>
      </c>
      <c r="E18" s="10" t="s">
        <v>33</v>
      </c>
      <c r="F18" s="9" t="s">
        <v>34</v>
      </c>
      <c r="G18" s="9" t="s">
        <v>35</v>
      </c>
      <c r="H18" s="33" t="s">
        <v>49</v>
      </c>
      <c r="I18" s="29" t="s">
        <v>37</v>
      </c>
      <c r="J18" s="30" t="s">
        <v>38</v>
      </c>
      <c r="K18" s="9">
        <v>202203</v>
      </c>
      <c r="L18" s="9" t="s">
        <v>39</v>
      </c>
      <c r="M18" s="9" t="s">
        <v>39</v>
      </c>
      <c r="N18" s="9" t="s">
        <v>40</v>
      </c>
      <c r="O18" s="31" t="s">
        <v>48</v>
      </c>
      <c r="P18" s="1" t="s">
        <v>38</v>
      </c>
    </row>
    <row r="19" spans="1:16" ht="18" customHeight="1" x14ac:dyDescent="0.25">
      <c r="A19" s="47"/>
      <c r="B19" s="54"/>
      <c r="C19" s="9" t="s">
        <v>83</v>
      </c>
      <c r="D19" s="9" t="s">
        <v>7</v>
      </c>
      <c r="E19" s="10" t="s">
        <v>33</v>
      </c>
      <c r="F19" s="9" t="s">
        <v>34</v>
      </c>
      <c r="G19" s="9" t="s">
        <v>35</v>
      </c>
      <c r="H19" s="33" t="s">
        <v>47</v>
      </c>
      <c r="I19" s="29" t="s">
        <v>37</v>
      </c>
      <c r="J19" s="30" t="s">
        <v>38</v>
      </c>
      <c r="K19" s="9">
        <v>202203</v>
      </c>
      <c r="L19" s="9" t="s">
        <v>39</v>
      </c>
      <c r="M19" s="9" t="s">
        <v>39</v>
      </c>
      <c r="N19" s="9" t="s">
        <v>40</v>
      </c>
      <c r="O19" s="31" t="s">
        <v>48</v>
      </c>
      <c r="P19" s="1" t="s">
        <v>38</v>
      </c>
    </row>
    <row r="20" spans="1:16" ht="18" customHeight="1" x14ac:dyDescent="0.25">
      <c r="A20" s="47"/>
      <c r="B20" s="54"/>
      <c r="C20" s="9" t="s">
        <v>6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39"/>
      <c r="P20" s="1"/>
    </row>
    <row r="21" spans="1:16" ht="18" customHeight="1" x14ac:dyDescent="0.25">
      <c r="A21" s="47"/>
      <c r="B21" s="54"/>
      <c r="C21" s="9" t="s">
        <v>84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39"/>
      <c r="P21" s="1"/>
    </row>
    <row r="22" spans="1:16" ht="18" customHeight="1" x14ac:dyDescent="0.25">
      <c r="A22" s="47"/>
      <c r="B22" s="55"/>
      <c r="C22" s="19" t="s">
        <v>85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40"/>
      <c r="P22" s="1"/>
    </row>
    <row r="23" spans="1:16" ht="18" customHeight="1" x14ac:dyDescent="0.25">
      <c r="A23" s="46"/>
      <c r="B23" s="48" t="s">
        <v>2</v>
      </c>
      <c r="C23" s="9" t="s">
        <v>86</v>
      </c>
      <c r="D23" s="9" t="s">
        <v>7</v>
      </c>
      <c r="E23" s="15" t="s">
        <v>33</v>
      </c>
      <c r="F23" s="9" t="s">
        <v>34</v>
      </c>
      <c r="G23" s="9" t="s">
        <v>35</v>
      </c>
      <c r="H23" s="9" t="s">
        <v>49</v>
      </c>
      <c r="I23" s="29" t="s">
        <v>50</v>
      </c>
      <c r="J23" s="30" t="s">
        <v>40</v>
      </c>
      <c r="K23" s="9">
        <v>201806</v>
      </c>
      <c r="L23" s="9" t="s">
        <v>39</v>
      </c>
      <c r="M23" s="9" t="s">
        <v>39</v>
      </c>
      <c r="N23" s="9" t="s">
        <v>38</v>
      </c>
      <c r="O23" s="31" t="s">
        <v>51</v>
      </c>
      <c r="P23" s="1" t="s">
        <v>38</v>
      </c>
    </row>
    <row r="24" spans="1:16" ht="18" customHeight="1" x14ac:dyDescent="0.25">
      <c r="A24" s="46"/>
      <c r="B24" s="48"/>
      <c r="C24" s="9" t="s">
        <v>20</v>
      </c>
      <c r="D24" s="9" t="s">
        <v>7</v>
      </c>
      <c r="E24" s="15" t="s">
        <v>33</v>
      </c>
      <c r="F24" s="9" t="s">
        <v>34</v>
      </c>
      <c r="G24" s="9" t="s">
        <v>35</v>
      </c>
      <c r="H24" s="9" t="s">
        <v>49</v>
      </c>
      <c r="I24" s="29" t="s">
        <v>50</v>
      </c>
      <c r="J24" s="30" t="s">
        <v>40</v>
      </c>
      <c r="K24" s="9">
        <v>201806</v>
      </c>
      <c r="L24" s="9" t="s">
        <v>39</v>
      </c>
      <c r="M24" s="9" t="s">
        <v>39</v>
      </c>
      <c r="N24" s="9" t="s">
        <v>38</v>
      </c>
      <c r="O24" s="31" t="s">
        <v>51</v>
      </c>
      <c r="P24" s="1" t="s">
        <v>38</v>
      </c>
    </row>
    <row r="25" spans="1:16" ht="18" customHeight="1" x14ac:dyDescent="0.25">
      <c r="A25" s="46"/>
      <c r="B25" s="48"/>
      <c r="C25" s="9" t="s">
        <v>21</v>
      </c>
      <c r="D25" s="9" t="s">
        <v>7</v>
      </c>
      <c r="E25" s="15" t="s">
        <v>33</v>
      </c>
      <c r="F25" s="9" t="s">
        <v>34</v>
      </c>
      <c r="G25" s="9" t="s">
        <v>35</v>
      </c>
      <c r="H25" s="9" t="s">
        <v>49</v>
      </c>
      <c r="I25" s="29" t="s">
        <v>50</v>
      </c>
      <c r="J25" s="30" t="s">
        <v>40</v>
      </c>
      <c r="K25" s="9">
        <v>201806</v>
      </c>
      <c r="L25" s="9" t="s">
        <v>39</v>
      </c>
      <c r="M25" s="9" t="s">
        <v>39</v>
      </c>
      <c r="N25" s="9" t="s">
        <v>38</v>
      </c>
      <c r="O25" s="31" t="s">
        <v>51</v>
      </c>
      <c r="P25" s="1" t="s">
        <v>38</v>
      </c>
    </row>
    <row r="26" spans="1:16" ht="18" customHeight="1" x14ac:dyDescent="0.25">
      <c r="A26" s="46"/>
      <c r="B26" s="48"/>
      <c r="C26" s="9" t="s">
        <v>87</v>
      </c>
      <c r="D26" s="9" t="s">
        <v>7</v>
      </c>
      <c r="E26" s="15" t="s">
        <v>33</v>
      </c>
      <c r="F26" s="9" t="s">
        <v>34</v>
      </c>
      <c r="G26" s="9" t="s">
        <v>35</v>
      </c>
      <c r="H26" s="9" t="s">
        <v>49</v>
      </c>
      <c r="I26" s="29" t="s">
        <v>50</v>
      </c>
      <c r="J26" s="30" t="s">
        <v>40</v>
      </c>
      <c r="K26" s="9">
        <v>201806</v>
      </c>
      <c r="L26" s="9" t="s">
        <v>39</v>
      </c>
      <c r="M26" s="9" t="s">
        <v>39</v>
      </c>
      <c r="N26" s="9" t="s">
        <v>38</v>
      </c>
      <c r="O26" s="31" t="s">
        <v>51</v>
      </c>
      <c r="P26" s="1" t="s">
        <v>38</v>
      </c>
    </row>
    <row r="27" spans="1:16" ht="18" customHeight="1" x14ac:dyDescent="0.25">
      <c r="A27" s="46"/>
      <c r="B27" s="48"/>
      <c r="C27" s="9" t="s">
        <v>88</v>
      </c>
      <c r="D27" s="9"/>
      <c r="E27" s="15"/>
      <c r="F27" s="9"/>
      <c r="G27" s="9"/>
      <c r="H27" s="9"/>
      <c r="I27" s="29"/>
      <c r="J27" s="30"/>
      <c r="K27" s="9"/>
      <c r="L27" s="9"/>
      <c r="M27" s="9"/>
      <c r="N27" s="9"/>
      <c r="O27" s="31"/>
      <c r="P27" s="1" t="s">
        <v>38</v>
      </c>
    </row>
    <row r="28" spans="1:16" ht="18" customHeight="1" x14ac:dyDescent="0.25">
      <c r="A28" s="46"/>
      <c r="B28" s="48"/>
      <c r="C28" s="43" t="s">
        <v>89</v>
      </c>
      <c r="D28" s="9" t="s">
        <v>7</v>
      </c>
      <c r="E28" s="15" t="s">
        <v>33</v>
      </c>
      <c r="F28" s="9" t="s">
        <v>34</v>
      </c>
      <c r="G28" s="9" t="s">
        <v>35</v>
      </c>
      <c r="H28" s="9" t="s">
        <v>49</v>
      </c>
      <c r="I28" s="29" t="s">
        <v>50</v>
      </c>
      <c r="J28" s="30" t="s">
        <v>40</v>
      </c>
      <c r="K28" s="9">
        <v>201806</v>
      </c>
      <c r="L28" s="9" t="s">
        <v>39</v>
      </c>
      <c r="M28" s="9" t="s">
        <v>39</v>
      </c>
      <c r="N28" s="9" t="s">
        <v>38</v>
      </c>
      <c r="O28" s="31" t="s">
        <v>51</v>
      </c>
      <c r="P28" s="1" t="s">
        <v>38</v>
      </c>
    </row>
    <row r="29" spans="1:16" ht="18" customHeight="1" x14ac:dyDescent="0.25">
      <c r="A29" s="46"/>
      <c r="B29" s="49" t="s">
        <v>1</v>
      </c>
      <c r="C29" s="5" t="s">
        <v>90</v>
      </c>
      <c r="D29" s="5" t="s">
        <v>7</v>
      </c>
      <c r="E29" s="8" t="s">
        <v>33</v>
      </c>
      <c r="F29" s="5" t="s">
        <v>34</v>
      </c>
      <c r="G29" s="5" t="s">
        <v>35</v>
      </c>
      <c r="H29" s="21" t="s">
        <v>91</v>
      </c>
      <c r="I29" s="22" t="s">
        <v>37</v>
      </c>
      <c r="J29" s="23" t="s">
        <v>40</v>
      </c>
      <c r="K29" s="5">
        <v>202201</v>
      </c>
      <c r="L29" s="5" t="s">
        <v>39</v>
      </c>
      <c r="M29" s="5" t="s">
        <v>39</v>
      </c>
      <c r="N29" s="5" t="s">
        <v>38</v>
      </c>
      <c r="O29" s="20" t="s">
        <v>55</v>
      </c>
      <c r="P29" s="1" t="s">
        <v>38</v>
      </c>
    </row>
    <row r="30" spans="1:16" ht="18" customHeight="1" x14ac:dyDescent="0.25">
      <c r="A30" s="46"/>
      <c r="B30" s="50"/>
      <c r="C30" s="9" t="s">
        <v>18</v>
      </c>
      <c r="D30" s="9" t="s">
        <v>7</v>
      </c>
      <c r="E30" s="32" t="s">
        <v>33</v>
      </c>
      <c r="F30" s="9" t="s">
        <v>34</v>
      </c>
      <c r="G30" s="9" t="s">
        <v>35</v>
      </c>
      <c r="H30" s="33" t="s">
        <v>91</v>
      </c>
      <c r="I30" s="29" t="s">
        <v>37</v>
      </c>
      <c r="J30" s="30" t="s">
        <v>40</v>
      </c>
      <c r="K30" s="9">
        <v>202201</v>
      </c>
      <c r="L30" s="9" t="s">
        <v>39</v>
      </c>
      <c r="M30" s="9" t="s">
        <v>39</v>
      </c>
      <c r="N30" s="9" t="s">
        <v>38</v>
      </c>
      <c r="O30" s="31" t="s">
        <v>55</v>
      </c>
      <c r="P30" s="1" t="s">
        <v>38</v>
      </c>
    </row>
    <row r="31" spans="1:16" ht="18" customHeight="1" x14ac:dyDescent="0.25">
      <c r="A31" s="46"/>
      <c r="B31" s="50"/>
      <c r="C31" s="9" t="s">
        <v>92</v>
      </c>
      <c r="D31" s="9" t="s">
        <v>7</v>
      </c>
      <c r="E31" s="32" t="s">
        <v>33</v>
      </c>
      <c r="F31" s="9" t="s">
        <v>34</v>
      </c>
      <c r="G31" s="9" t="s">
        <v>35</v>
      </c>
      <c r="H31" s="33" t="s">
        <v>91</v>
      </c>
      <c r="I31" s="29" t="s">
        <v>37</v>
      </c>
      <c r="J31" s="30" t="s">
        <v>40</v>
      </c>
      <c r="K31" s="9">
        <v>202201</v>
      </c>
      <c r="L31" s="9" t="s">
        <v>39</v>
      </c>
      <c r="M31" s="9" t="s">
        <v>39</v>
      </c>
      <c r="N31" s="9" t="s">
        <v>38</v>
      </c>
      <c r="O31" s="31" t="s">
        <v>55</v>
      </c>
      <c r="P31" s="1" t="s">
        <v>38</v>
      </c>
    </row>
    <row r="32" spans="1:16" ht="18" customHeight="1" x14ac:dyDescent="0.25">
      <c r="A32" s="46"/>
      <c r="B32" s="50"/>
      <c r="C32" s="9" t="s">
        <v>19</v>
      </c>
      <c r="D32" s="9" t="s">
        <v>7</v>
      </c>
      <c r="E32" s="32" t="s">
        <v>33</v>
      </c>
      <c r="F32" s="9" t="s">
        <v>34</v>
      </c>
      <c r="G32" s="9" t="s">
        <v>35</v>
      </c>
      <c r="H32" s="33" t="s">
        <v>91</v>
      </c>
      <c r="I32" s="29" t="s">
        <v>37</v>
      </c>
      <c r="J32" s="30" t="s">
        <v>40</v>
      </c>
      <c r="K32" s="9">
        <v>202201</v>
      </c>
      <c r="L32" s="9" t="s">
        <v>39</v>
      </c>
      <c r="M32" s="9" t="s">
        <v>39</v>
      </c>
      <c r="N32" s="9" t="s">
        <v>38</v>
      </c>
      <c r="O32" s="31" t="s">
        <v>55</v>
      </c>
      <c r="P32" s="1" t="s">
        <v>38</v>
      </c>
    </row>
    <row r="33" spans="1:17" ht="18" customHeight="1" x14ac:dyDescent="0.25">
      <c r="A33" s="46"/>
      <c r="B33" s="49" t="s">
        <v>0</v>
      </c>
      <c r="C33" s="5" t="s">
        <v>93</v>
      </c>
      <c r="D33" s="5" t="s">
        <v>7</v>
      </c>
      <c r="E33" s="5" t="s">
        <v>59</v>
      </c>
      <c r="F33" s="5" t="s">
        <v>10</v>
      </c>
      <c r="G33" s="5"/>
      <c r="H33" s="5" t="s">
        <v>59</v>
      </c>
      <c r="I33" s="5" t="s">
        <v>50</v>
      </c>
      <c r="J33" s="5" t="s">
        <v>40</v>
      </c>
      <c r="K33" s="5"/>
      <c r="L33" s="5"/>
      <c r="M33" s="5"/>
      <c r="N33" s="5" t="s">
        <v>38</v>
      </c>
      <c r="O33" s="38" t="s">
        <v>60</v>
      </c>
      <c r="P33" s="1" t="s">
        <v>38</v>
      </c>
    </row>
    <row r="34" spans="1:17" ht="18" customHeight="1" x14ac:dyDescent="0.25">
      <c r="A34" s="46"/>
      <c r="B34" s="50"/>
      <c r="C34" s="9" t="s">
        <v>94</v>
      </c>
      <c r="D34" s="9" t="s">
        <v>7</v>
      </c>
      <c r="E34" s="9" t="s">
        <v>59</v>
      </c>
      <c r="F34" s="9" t="s">
        <v>34</v>
      </c>
      <c r="G34" s="9" t="s">
        <v>61</v>
      </c>
      <c r="H34" s="9" t="s">
        <v>59</v>
      </c>
      <c r="I34" s="9" t="s">
        <v>50</v>
      </c>
      <c r="J34" s="9" t="s">
        <v>40</v>
      </c>
      <c r="K34" s="9" t="s">
        <v>59</v>
      </c>
      <c r="L34" s="9" t="s">
        <v>59</v>
      </c>
      <c r="M34" s="9" t="s">
        <v>59</v>
      </c>
      <c r="N34" s="9" t="s">
        <v>38</v>
      </c>
      <c r="O34" s="39" t="s">
        <v>60</v>
      </c>
      <c r="P34" s="1" t="s">
        <v>38</v>
      </c>
    </row>
    <row r="35" spans="1:17" ht="18" customHeight="1" x14ac:dyDescent="0.25">
      <c r="A35" s="46"/>
      <c r="B35" s="50"/>
      <c r="C35" s="9" t="s">
        <v>15</v>
      </c>
      <c r="D35" s="9" t="s">
        <v>7</v>
      </c>
      <c r="E35" s="9" t="s">
        <v>59</v>
      </c>
      <c r="F35" s="9" t="s">
        <v>34</v>
      </c>
      <c r="G35" s="9" t="s">
        <v>61</v>
      </c>
      <c r="H35" s="9" t="s">
        <v>59</v>
      </c>
      <c r="I35" s="9" t="s">
        <v>50</v>
      </c>
      <c r="J35" s="9" t="s">
        <v>40</v>
      </c>
      <c r="K35" s="9" t="s">
        <v>62</v>
      </c>
      <c r="L35" s="9" t="s">
        <v>62</v>
      </c>
      <c r="M35" s="9" t="s">
        <v>59</v>
      </c>
      <c r="N35" s="9" t="s">
        <v>38</v>
      </c>
      <c r="O35" s="39" t="s">
        <v>63</v>
      </c>
      <c r="P35" s="1" t="s">
        <v>38</v>
      </c>
    </row>
    <row r="36" spans="1:17" x14ac:dyDescent="0.25">
      <c r="A36" s="46"/>
      <c r="B36" s="50"/>
      <c r="C36" s="9" t="s">
        <v>80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39"/>
      <c r="P36" s="1"/>
    </row>
    <row r="37" spans="1:17" x14ac:dyDescent="0.25">
      <c r="A37" s="46"/>
      <c r="B37" s="50"/>
      <c r="C37" s="9" t="s">
        <v>95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39"/>
      <c r="P37" s="1"/>
    </row>
    <row r="38" spans="1:17" x14ac:dyDescent="0.25">
      <c r="A38" s="46"/>
      <c r="B38" s="50"/>
      <c r="C38" s="9" t="s">
        <v>6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39"/>
      <c r="P38" s="1"/>
    </row>
    <row r="39" spans="1:17" x14ac:dyDescent="0.25">
      <c r="A39" s="46"/>
      <c r="B39" s="50"/>
      <c r="C39" s="9" t="s">
        <v>96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39"/>
      <c r="P39" s="1"/>
    </row>
    <row r="40" spans="1:17" x14ac:dyDescent="0.25">
      <c r="A40" s="46"/>
      <c r="B40" s="50"/>
      <c r="C40" s="9" t="s">
        <v>97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39"/>
      <c r="P40" s="1"/>
    </row>
    <row r="41" spans="1:17" x14ac:dyDescent="0.25">
      <c r="A41" s="46"/>
      <c r="B41" s="50"/>
      <c r="C41" s="9" t="s">
        <v>98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39"/>
      <c r="P41" s="1"/>
    </row>
    <row r="42" spans="1:17" x14ac:dyDescent="0.25">
      <c r="A42" s="46"/>
      <c r="B42" s="58"/>
      <c r="C42" s="19" t="s">
        <v>78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40"/>
      <c r="P42" s="1"/>
    </row>
    <row r="43" spans="1:17" x14ac:dyDescent="0.25">
      <c r="C43">
        <f>COUNTA(C2:C42)</f>
        <v>41</v>
      </c>
      <c r="P43">
        <f>COUNTA(P2:P42)</f>
        <v>23</v>
      </c>
      <c r="Q43" s="44">
        <f>P43/C43</f>
        <v>0.56097560975609762</v>
      </c>
    </row>
  </sheetData>
  <mergeCells count="7">
    <mergeCell ref="A2:A42"/>
    <mergeCell ref="B23:B28"/>
    <mergeCell ref="B29:B32"/>
    <mergeCell ref="B7:B8"/>
    <mergeCell ref="B17:B22"/>
    <mergeCell ref="B9:B16"/>
    <mergeCell ref="B33:B42"/>
  </mergeCells>
  <conditionalFormatting sqref="C29:C1048576 C1:C2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Procesos en ejecución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Alberto Obando Lopez</dc:creator>
  <cp:keywords/>
  <dc:description/>
  <cp:lastModifiedBy>JUAN CORREA</cp:lastModifiedBy>
  <cp:revision/>
  <dcterms:created xsi:type="dcterms:W3CDTF">2022-08-11T14:33:17Z</dcterms:created>
  <dcterms:modified xsi:type="dcterms:W3CDTF">2024-01-03T13:44:11Z</dcterms:modified>
  <cp:category/>
  <cp:contentStatus/>
</cp:coreProperties>
</file>